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Расчеты\"/>
    </mc:Choice>
  </mc:AlternateContent>
  <bookViews>
    <workbookView xWindow="0" yWindow="0" windowWidth="18945" windowHeight="108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4" i="1" s="1"/>
  <c r="C10" i="1"/>
  <c r="C11" i="1" s="1"/>
  <c r="C13" i="1" l="1"/>
  <c r="C12" i="1"/>
  <c r="C14" i="1" s="1"/>
</calcChain>
</file>

<file path=xl/sharedStrings.xml><?xml version="1.0" encoding="utf-8"?>
<sst xmlns="http://schemas.openxmlformats.org/spreadsheetml/2006/main" count="35" uniqueCount="17">
  <si>
    <t>Imax</t>
  </si>
  <si>
    <t>Ishort</t>
  </si>
  <si>
    <t>Vout</t>
  </si>
  <si>
    <t>R1</t>
  </si>
  <si>
    <t>mA</t>
  </si>
  <si>
    <t>V</t>
  </si>
  <si>
    <t>Q</t>
  </si>
  <si>
    <t>K</t>
  </si>
  <si>
    <t>Rsc</t>
  </si>
  <si>
    <t>R2</t>
  </si>
  <si>
    <t>kOhm</t>
  </si>
  <si>
    <t>Ohm</t>
  </si>
  <si>
    <t>V(Rsc)</t>
  </si>
  <si>
    <t>Vbe Q1</t>
  </si>
  <si>
    <t>© Андрей Белоконь, UR5FFR</t>
  </si>
  <si>
    <t>Расчет foldback ограничителя тока</t>
  </si>
  <si>
    <t>http://www.ur5ffr.com/viewtopic.php?t=406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</si>
</sst>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0" xfId="0" applyFill="1" applyBorder="1" applyProtection="1">
      <protection locked="0"/>
    </xf>
    <xf numFmtId="0" fontId="0" fillId="0" borderId="5" xfId="0" applyBorder="1"/>
    <xf numFmtId="0" fontId="0" fillId="0" borderId="0" xfId="0" applyBorder="1"/>
    <xf numFmtId="164" fontId="0" fillId="0" borderId="0" xfId="0" applyNumberFormat="1" applyBorder="1"/>
    <xf numFmtId="2" fontId="0" fillId="0" borderId="0" xfId="0" applyNumberFormat="1" applyBorder="1"/>
    <xf numFmtId="0" fontId="0" fillId="0" borderId="6" xfId="0" applyBorder="1"/>
    <xf numFmtId="2" fontId="0" fillId="0" borderId="7" xfId="0" applyNumberFormat="1" applyBorder="1"/>
    <xf numFmtId="0" fontId="0" fillId="0" borderId="8" xfId="0" applyBorder="1"/>
    <xf numFmtId="1" fontId="0" fillId="0" borderId="0" xfId="0" applyNumberFormat="1" applyBorder="1"/>
    <xf numFmtId="1" fontId="0" fillId="0" borderId="7" xfId="0" applyNumberFormat="1" applyBorder="1"/>
    <xf numFmtId="0" fontId="1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3</xdr:row>
      <xdr:rowOff>114300</xdr:rowOff>
    </xdr:from>
    <xdr:to>
      <xdr:col>7</xdr:col>
      <xdr:colOff>552223</xdr:colOff>
      <xdr:row>15</xdr:row>
      <xdr:rowOff>180727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504825"/>
          <a:ext cx="1819048" cy="19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3</xdr:row>
      <xdr:rowOff>142875</xdr:rowOff>
    </xdr:from>
    <xdr:to>
      <xdr:col>12</xdr:col>
      <xdr:colOff>590213</xdr:colOff>
      <xdr:row>14</xdr:row>
      <xdr:rowOff>152183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533400"/>
          <a:ext cx="2695238" cy="1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ur5ffr.com/viewtopic.php?t=40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workbookViewId="0">
      <selection activeCell="C28" sqref="C28"/>
    </sheetView>
  </sheetViews>
  <sheetFormatPr defaultRowHeight="15" x14ac:dyDescent="0.25"/>
  <cols>
    <col min="1" max="1" width="5.5703125" customWidth="1"/>
    <col min="2" max="2" width="12.7109375" customWidth="1"/>
  </cols>
  <sheetData>
    <row r="2" spans="2:10" s="15" customFormat="1" x14ac:dyDescent="0.25">
      <c r="B2" s="15" t="s">
        <v>15</v>
      </c>
      <c r="G2" s="15" t="s">
        <v>14</v>
      </c>
      <c r="J2" s="16" t="s">
        <v>16</v>
      </c>
    </row>
    <row r="3" spans="2:10" ht="15.75" thickBot="1" x14ac:dyDescent="0.3"/>
    <row r="4" spans="2:10" x14ac:dyDescent="0.25">
      <c r="B4" s="1" t="s">
        <v>0</v>
      </c>
      <c r="C4" s="2">
        <v>3000</v>
      </c>
      <c r="D4" s="3" t="s">
        <v>4</v>
      </c>
    </row>
    <row r="5" spans="2:10" x14ac:dyDescent="0.25">
      <c r="B5" s="4" t="s">
        <v>1</v>
      </c>
      <c r="C5" s="5">
        <v>500</v>
      </c>
      <c r="D5" s="6" t="s">
        <v>4</v>
      </c>
    </row>
    <row r="6" spans="2:10" x14ac:dyDescent="0.25">
      <c r="B6" s="4" t="s">
        <v>2</v>
      </c>
      <c r="C6" s="5">
        <v>24</v>
      </c>
      <c r="D6" s="6" t="s">
        <v>5</v>
      </c>
    </row>
    <row r="7" spans="2:10" x14ac:dyDescent="0.25">
      <c r="B7" s="4" t="s">
        <v>3</v>
      </c>
      <c r="C7" s="5">
        <v>1.5</v>
      </c>
      <c r="D7" s="6" t="s">
        <v>10</v>
      </c>
    </row>
    <row r="8" spans="2:10" x14ac:dyDescent="0.25">
      <c r="B8" s="4" t="s">
        <v>13</v>
      </c>
      <c r="C8" s="5">
        <v>0.65</v>
      </c>
      <c r="D8" s="6" t="s">
        <v>5</v>
      </c>
    </row>
    <row r="9" spans="2:10" x14ac:dyDescent="0.25">
      <c r="B9" s="4"/>
      <c r="C9" s="7"/>
      <c r="D9" s="6"/>
    </row>
    <row r="10" spans="2:10" hidden="1" x14ac:dyDescent="0.25">
      <c r="B10" s="4" t="s">
        <v>6</v>
      </c>
      <c r="C10" s="7">
        <f>(C4/C5-1)*C8/C6</f>
        <v>0.13541666666666666</v>
      </c>
      <c r="D10" s="6"/>
    </row>
    <row r="11" spans="2:10" hidden="1" x14ac:dyDescent="0.25">
      <c r="B11" s="4" t="s">
        <v>7</v>
      </c>
      <c r="C11" s="7">
        <f>C10/(1-C10)</f>
        <v>0.15662650602409636</v>
      </c>
      <c r="D11" s="6"/>
    </row>
    <row r="12" spans="2:10" x14ac:dyDescent="0.25">
      <c r="B12" s="4" t="s">
        <v>8</v>
      </c>
      <c r="C12" s="8">
        <f>(1+C11)*C8*1000/C5</f>
        <v>1.5036144578313253</v>
      </c>
      <c r="D12" s="6" t="s">
        <v>11</v>
      </c>
    </row>
    <row r="13" spans="2:10" x14ac:dyDescent="0.25">
      <c r="B13" s="4" t="s">
        <v>9</v>
      </c>
      <c r="C13" s="9">
        <f>C7/C11</f>
        <v>9.5769230769230784</v>
      </c>
      <c r="D13" s="6" t="s">
        <v>10</v>
      </c>
    </row>
    <row r="14" spans="2:10" ht="15.75" thickBot="1" x14ac:dyDescent="0.3">
      <c r="B14" s="10" t="s">
        <v>12</v>
      </c>
      <c r="C14" s="11">
        <f>C4*C12/1000</f>
        <v>4.5108433734939766</v>
      </c>
      <c r="D14" s="12" t="s">
        <v>5</v>
      </c>
    </row>
    <row r="16" spans="2:10" ht="15.75" thickBot="1" x14ac:dyDescent="0.3"/>
    <row r="17" spans="2:4" x14ac:dyDescent="0.25">
      <c r="B17" s="1" t="s">
        <v>2</v>
      </c>
      <c r="C17" s="2">
        <v>24</v>
      </c>
      <c r="D17" s="3" t="s">
        <v>5</v>
      </c>
    </row>
    <row r="18" spans="2:4" x14ac:dyDescent="0.25">
      <c r="B18" s="4" t="s">
        <v>8</v>
      </c>
      <c r="C18" s="5">
        <v>1.5</v>
      </c>
      <c r="D18" s="6" t="s">
        <v>11</v>
      </c>
    </row>
    <row r="19" spans="2:4" x14ac:dyDescent="0.25">
      <c r="B19" s="4" t="s">
        <v>3</v>
      </c>
      <c r="C19" s="5">
        <v>1.5</v>
      </c>
      <c r="D19" s="6" t="s">
        <v>10</v>
      </c>
    </row>
    <row r="20" spans="2:4" x14ac:dyDescent="0.25">
      <c r="B20" s="4" t="s">
        <v>9</v>
      </c>
      <c r="C20" s="5">
        <v>10</v>
      </c>
      <c r="D20" s="6" t="s">
        <v>10</v>
      </c>
    </row>
    <row r="21" spans="2:4" x14ac:dyDescent="0.25">
      <c r="B21" s="4" t="s">
        <v>13</v>
      </c>
      <c r="C21" s="5">
        <v>0.65</v>
      </c>
      <c r="D21" s="6" t="s">
        <v>5</v>
      </c>
    </row>
    <row r="22" spans="2:4" x14ac:dyDescent="0.25">
      <c r="B22" s="4"/>
      <c r="C22" s="7"/>
      <c r="D22" s="6"/>
    </row>
    <row r="23" spans="2:4" x14ac:dyDescent="0.25">
      <c r="B23" s="4" t="s">
        <v>1</v>
      </c>
      <c r="C23" s="13">
        <f>1000*(1+C19/C20)*C21/C18</f>
        <v>498.33333333333331</v>
      </c>
      <c r="D23" s="6" t="s">
        <v>4</v>
      </c>
    </row>
    <row r="24" spans="2:4" ht="15.75" thickBot="1" x14ac:dyDescent="0.3">
      <c r="B24" s="10" t="s">
        <v>0</v>
      </c>
      <c r="C24" s="14">
        <f>C23+1000*(C19/C20)*C17/C18</f>
        <v>2898.3333333333335</v>
      </c>
      <c r="D24" s="12" t="s">
        <v>4</v>
      </c>
    </row>
  </sheetData>
  <hyperlinks>
    <hyperlink ref="J2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2023-08-23T16:27:18Z</dcterms:created>
  <dcterms:modified xsi:type="dcterms:W3CDTF">2023-09-02T10:46:10Z</dcterms:modified>
</cp:coreProperties>
</file>